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Vinay TU Work september 2021\Microbiome project\Microbiome Manuscript  Oct 2021\Metatranscriptomics Manuscript\tables and figures\Supplementary material\"/>
    </mc:Choice>
  </mc:AlternateContent>
  <xr:revisionPtr revIDLastSave="0" documentId="13_ncr:1_{5DC2B09C-39E9-41AC-A8DB-D33D3E05A3B9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Sheet1" sheetId="10" r:id="rId1"/>
  </sheets>
  <calcPr calcId="191029"/>
</workbook>
</file>

<file path=xl/calcChain.xml><?xml version="1.0" encoding="utf-8"?>
<calcChain xmlns="http://schemas.openxmlformats.org/spreadsheetml/2006/main">
  <c r="E2" i="10" l="1"/>
  <c r="K61" i="10"/>
  <c r="I61" i="10"/>
  <c r="G61" i="10"/>
  <c r="E61" i="10"/>
  <c r="K64" i="10"/>
  <c r="I64" i="10"/>
  <c r="G64" i="10"/>
  <c r="E64" i="10"/>
  <c r="K56" i="10"/>
  <c r="I56" i="10"/>
  <c r="G56" i="10"/>
  <c r="E56" i="10"/>
  <c r="K63" i="10"/>
  <c r="I63" i="10"/>
  <c r="G63" i="10"/>
  <c r="E63" i="10"/>
  <c r="K62" i="10"/>
  <c r="I62" i="10"/>
  <c r="G62" i="10"/>
  <c r="E62" i="10"/>
  <c r="K57" i="10"/>
  <c r="I57" i="10"/>
  <c r="G57" i="10"/>
  <c r="E57" i="10"/>
  <c r="K58" i="10"/>
  <c r="I58" i="10"/>
  <c r="G58" i="10"/>
  <c r="E58" i="10"/>
  <c r="K66" i="10"/>
  <c r="I66" i="10"/>
  <c r="G66" i="10"/>
  <c r="E66" i="10"/>
  <c r="K65" i="10"/>
  <c r="I65" i="10"/>
  <c r="G65" i="10"/>
  <c r="E65" i="10"/>
  <c r="K59" i="10"/>
  <c r="I59" i="10"/>
  <c r="G59" i="10"/>
  <c r="E59" i="10"/>
  <c r="K52" i="10"/>
  <c r="I52" i="10"/>
  <c r="G52" i="10"/>
  <c r="E52" i="10"/>
  <c r="K60" i="10"/>
  <c r="I60" i="10"/>
  <c r="G60" i="10"/>
  <c r="E60" i="10"/>
  <c r="K50" i="10"/>
  <c r="I50" i="10"/>
  <c r="G50" i="10"/>
  <c r="E50" i="10"/>
  <c r="K55" i="10"/>
  <c r="I55" i="10"/>
  <c r="G55" i="10"/>
  <c r="E55" i="10"/>
  <c r="K47" i="10"/>
  <c r="I47" i="10"/>
  <c r="G47" i="10"/>
  <c r="E47" i="10"/>
  <c r="K54" i="10"/>
  <c r="I54" i="10"/>
  <c r="G54" i="10"/>
  <c r="E54" i="10"/>
  <c r="K48" i="10"/>
  <c r="I48" i="10"/>
  <c r="G48" i="10"/>
  <c r="E48" i="10"/>
  <c r="K51" i="10"/>
  <c r="I51" i="10"/>
  <c r="G51" i="10"/>
  <c r="E51" i="10"/>
  <c r="K49" i="10"/>
  <c r="I49" i="10"/>
  <c r="G49" i="10"/>
  <c r="E49" i="10"/>
  <c r="K53" i="10"/>
  <c r="I53" i="10"/>
  <c r="G53" i="10"/>
  <c r="E53" i="10"/>
  <c r="K44" i="10"/>
  <c r="I44" i="10"/>
  <c r="G44" i="10"/>
  <c r="E44" i="10"/>
  <c r="K43" i="10"/>
  <c r="I43" i="10"/>
  <c r="G43" i="10"/>
  <c r="E43" i="10"/>
  <c r="K42" i="10"/>
  <c r="I42" i="10"/>
  <c r="G42" i="10"/>
  <c r="E42" i="10"/>
  <c r="K41" i="10"/>
  <c r="I41" i="10"/>
  <c r="G41" i="10"/>
  <c r="E41" i="10"/>
  <c r="K40" i="10"/>
  <c r="I40" i="10"/>
  <c r="G40" i="10"/>
  <c r="E40" i="10"/>
  <c r="K39" i="10"/>
  <c r="I39" i="10"/>
  <c r="G39" i="10"/>
  <c r="E39" i="10"/>
  <c r="K38" i="10"/>
  <c r="I38" i="10"/>
  <c r="G38" i="10"/>
  <c r="E38" i="10"/>
  <c r="K37" i="10"/>
  <c r="I37" i="10"/>
  <c r="G37" i="10"/>
  <c r="E37" i="10"/>
  <c r="K36" i="10"/>
  <c r="I36" i="10"/>
  <c r="G36" i="10"/>
  <c r="E36" i="10"/>
  <c r="K35" i="10"/>
  <c r="I35" i="10"/>
  <c r="G35" i="10"/>
  <c r="E35" i="10"/>
  <c r="K34" i="10"/>
  <c r="I34" i="10"/>
  <c r="G34" i="10"/>
  <c r="E34" i="10"/>
  <c r="K33" i="10"/>
  <c r="I33" i="10"/>
  <c r="G33" i="10"/>
  <c r="E33" i="10"/>
  <c r="K32" i="10"/>
  <c r="I32" i="10"/>
  <c r="G32" i="10"/>
  <c r="E32" i="10"/>
  <c r="K31" i="10"/>
  <c r="I31" i="10"/>
  <c r="G31" i="10"/>
  <c r="E31" i="10"/>
  <c r="K30" i="10"/>
  <c r="I30" i="10"/>
  <c r="G30" i="10"/>
  <c r="E30" i="10"/>
  <c r="K29" i="10"/>
  <c r="I29" i="10"/>
  <c r="G29" i="10"/>
  <c r="E29" i="10"/>
  <c r="K28" i="10"/>
  <c r="I28" i="10"/>
  <c r="G28" i="10"/>
  <c r="E28" i="10"/>
  <c r="K27" i="10"/>
  <c r="I27" i="10"/>
  <c r="G27" i="10"/>
  <c r="E27" i="10"/>
  <c r="K26" i="10"/>
  <c r="I26" i="10"/>
  <c r="G26" i="10"/>
  <c r="E26" i="10"/>
  <c r="K25" i="10"/>
  <c r="I25" i="10"/>
  <c r="G25" i="10"/>
  <c r="E25" i="10"/>
  <c r="K21" i="10"/>
  <c r="I21" i="10"/>
  <c r="G21" i="10"/>
  <c r="E21" i="10"/>
  <c r="K20" i="10"/>
  <c r="I20" i="10"/>
  <c r="G20" i="10"/>
  <c r="E20" i="10"/>
  <c r="K19" i="10"/>
  <c r="I19" i="10"/>
  <c r="G19" i="10"/>
  <c r="E19" i="10"/>
  <c r="K18" i="10"/>
  <c r="I18" i="10"/>
  <c r="G18" i="10"/>
  <c r="E18" i="10"/>
  <c r="K17" i="10"/>
  <c r="I17" i="10"/>
  <c r="G17" i="10"/>
  <c r="E17" i="10"/>
  <c r="K16" i="10"/>
  <c r="I16" i="10"/>
  <c r="G16" i="10"/>
  <c r="E16" i="10"/>
  <c r="K15" i="10"/>
  <c r="I15" i="10"/>
  <c r="G15" i="10"/>
  <c r="E15" i="10"/>
  <c r="K14" i="10"/>
  <c r="I14" i="10"/>
  <c r="G14" i="10"/>
  <c r="E14" i="10"/>
  <c r="K13" i="10"/>
  <c r="I13" i="10"/>
  <c r="G13" i="10"/>
  <c r="E13" i="10"/>
  <c r="K12" i="10"/>
  <c r="I12" i="10"/>
  <c r="G12" i="10"/>
  <c r="E12" i="10"/>
  <c r="K11" i="10"/>
  <c r="I11" i="10"/>
  <c r="G11" i="10"/>
  <c r="E11" i="10"/>
  <c r="K10" i="10"/>
  <c r="I10" i="10"/>
  <c r="G10" i="10"/>
  <c r="E10" i="10"/>
  <c r="K9" i="10"/>
  <c r="I9" i="10"/>
  <c r="G9" i="10"/>
  <c r="E9" i="10"/>
  <c r="K8" i="10"/>
  <c r="I8" i="10"/>
  <c r="G8" i="10"/>
  <c r="E8" i="10"/>
  <c r="K7" i="10"/>
  <c r="I7" i="10"/>
  <c r="G7" i="10"/>
  <c r="E7" i="10"/>
  <c r="K6" i="10"/>
  <c r="I6" i="10"/>
  <c r="G6" i="10"/>
  <c r="E6" i="10"/>
  <c r="K5" i="10"/>
  <c r="I5" i="10"/>
  <c r="G5" i="10"/>
  <c r="E5" i="10"/>
  <c r="K4" i="10"/>
  <c r="I4" i="10"/>
  <c r="G4" i="10"/>
  <c r="E4" i="10"/>
  <c r="K3" i="10"/>
  <c r="I3" i="10"/>
  <c r="G3" i="10"/>
  <c r="E3" i="10"/>
  <c r="K2" i="10"/>
  <c r="I2" i="10"/>
  <c r="G2" i="10"/>
</calcChain>
</file>

<file path=xl/sharedStrings.xml><?xml version="1.0" encoding="utf-8"?>
<sst xmlns="http://schemas.openxmlformats.org/spreadsheetml/2006/main" count="153" uniqueCount="71">
  <si>
    <t>Total reads</t>
  </si>
  <si>
    <t>Unmapped</t>
  </si>
  <si>
    <t>Tumor</t>
  </si>
  <si>
    <t>Healthy Control</t>
  </si>
  <si>
    <t>Mapping to U13369.1</t>
  </si>
  <si>
    <t>Mapping to SILVA</t>
  </si>
  <si>
    <t>Sample ID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</si>
  <si>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</si>
  <si>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</si>
  <si>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</si>
  <si>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</si>
  <si>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</si>
  <si>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</si>
  <si>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</si>
  <si>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</si>
  <si>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</si>
  <si>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</si>
  <si>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</si>
  <si>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</si>
  <si>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</si>
  <si>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</si>
  <si>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</si>
  <si>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</si>
  <si>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</si>
  <si>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</si>
  <si>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</si>
  <si>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</si>
  <si>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N1</t>
  </si>
  <si>
    <t>N3</t>
  </si>
  <si>
    <t>N5</t>
  </si>
  <si>
    <t>N7</t>
  </si>
  <si>
    <t>N9</t>
  </si>
  <si>
    <t>N11</t>
  </si>
  <si>
    <t>N13</t>
  </si>
  <si>
    <t>N15</t>
  </si>
  <si>
    <t>N17</t>
  </si>
  <si>
    <t>N19</t>
  </si>
  <si>
    <t>N2</t>
  </si>
  <si>
    <t>N4</t>
  </si>
  <si>
    <t>N6</t>
  </si>
  <si>
    <t>N8</t>
  </si>
  <si>
    <t>N10</t>
  </si>
  <si>
    <t>N12</t>
  </si>
  <si>
    <t>N14</t>
  </si>
  <si>
    <t>N16</t>
  </si>
  <si>
    <t>N18</t>
  </si>
  <si>
    <t>N20</t>
  </si>
  <si>
    <t>Tissue type</t>
  </si>
  <si>
    <t>Adjacent Normal</t>
  </si>
  <si>
    <t>Mapping to GRCh38</t>
  </si>
  <si>
    <t>Percentage of total reads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</si>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</sst>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8" fillId="0" borderId="0" xfId="0" applyFont="1"/>
    <xf numFmtId="2" fontId="18" fillId="0" borderId="0" xfId="0" applyNumberFormat="1" applyFont="1"/>
    <xf numFmtId="2" fontId="19" fillId="0" borderId="0" xfId="0" applyNumberFormat="1" applyFont="1"/>
    <xf numFmtId="0" fontId="19" fillId="0" borderId="0" xfId="0" applyFont="1"/>
    <xf numFmtId="2" fontId="19" fillId="0" borderId="0" xfId="0" applyNumberFormat="1" applyFont="1" applyFill="1"/>
    <xf numFmtId="0" fontId="19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05287-BC1B-428A-8235-EF210566F1F6}">
  <dimension ref="A1:R66"/>
  <sheetViews>
    <sheetView tabSelected="1" topLeftCell="A40" workbookViewId="0">
      <selection activeCell="N27" sqref="N27"/>
    </sheetView>
  </sheetViews>
  <sheetFormatPr defaultRowHeight="15" x14ac:dyDescent="0.25"/>
  <cols>
    <col min="1" max="2" width="21.7109375" customWidth="1"/>
    <col min="3" max="3" width="20.140625" customWidth="1"/>
    <col min="4" max="4" width="21.140625" customWidth="1"/>
    <col min="5" max="5" width="24.5703125" customWidth="1"/>
    <col min="6" max="6" width="19.7109375" customWidth="1"/>
    <col min="7" max="7" width="16.7109375" customWidth="1"/>
    <col min="8" max="8" width="18.85546875" customWidth="1"/>
    <col min="9" max="9" width="15.42578125" customWidth="1"/>
    <col min="10" max="10" width="15.5703125" customWidth="1"/>
    <col min="11" max="11" width="23.5703125" customWidth="1"/>
    <col min="12" max="12" width="14.42578125" customWidth="1"/>
  </cols>
  <sheetData>
    <row r="1" spans="1:18" s="1" customFormat="1" x14ac:dyDescent="0.25">
      <c r="A1" s="1" t="s">
        <v>6</v>
      </c>
      <c r="B1" s="1" t="s">
        <v>47</v>
      </c>
      <c r="C1" s="1" t="s">
        <v>0</v>
      </c>
      <c r="D1" s="1" t="s">
        <v>4</v>
      </c>
      <c r="E1" s="1" t="s">
        <v>50</v>
      </c>
      <c r="F1" s="1" t="s">
        <v>5</v>
      </c>
      <c r="G1" s="1" t="s">
        <v>50</v>
      </c>
      <c r="H1" s="1" t="s">
        <v>49</v>
      </c>
      <c r="I1" s="1" t="s">
        <v>50</v>
      </c>
      <c r="J1" s="1" t="s">
        <v>1</v>
      </c>
      <c r="K1" s="1" t="s">
        <v>50</v>
      </c>
    </row>
    <row r="2" spans="1:18" x14ac:dyDescent="0.25">
      <c r="A2" t="s">
        <v>7</v>
      </c>
      <c r="B2" t="s">
        <v>2</v>
      </c>
      <c r="C2">
        <v>381336493</v>
      </c>
      <c r="D2">
        <v>404754</v>
      </c>
      <c r="E2" s="4">
        <f t="shared" ref="E2:E21" si="0">(D2/C2)*100</f>
        <v>0.10614090375032637</v>
      </c>
      <c r="F2" s="5">
        <v>54885</v>
      </c>
      <c r="G2" s="4">
        <f t="shared" ref="G2:G21" si="1">(F2/C2)*100</f>
        <v>1.4392800323991022E-2</v>
      </c>
      <c r="H2" s="5">
        <v>375421636</v>
      </c>
      <c r="I2" s="4">
        <f t="shared" ref="I2:I21" si="2">(H2/C2)*100</f>
        <v>98.448913988412855</v>
      </c>
      <c r="J2" s="5">
        <v>5455210</v>
      </c>
      <c r="K2" s="4">
        <f t="shared" ref="K2:K21" si="3">(J2/C2)*100</f>
        <v>1.4305502096281144</v>
      </c>
      <c r="R2" s="3"/>
    </row>
    <row r="3" spans="1:18" x14ac:dyDescent="0.25">
      <c r="A3" t="s">
        <v>8</v>
      </c>
      <c r="B3" t="s">
        <v>2</v>
      </c>
      <c r="C3">
        <v>338462347</v>
      </c>
      <c r="D3">
        <v>2597696</v>
      </c>
      <c r="E3" s="4">
        <f t="shared" si="0"/>
        <v>0.76749925745802383</v>
      </c>
      <c r="F3" s="5">
        <v>242366</v>
      </c>
      <c r="G3" s="4">
        <f t="shared" si="1"/>
        <v>7.1607965301971985E-2</v>
      </c>
      <c r="H3" s="5">
        <v>325119673</v>
      </c>
      <c r="I3" s="4">
        <f t="shared" si="2"/>
        <v>96.057855735426898</v>
      </c>
      <c r="J3" s="5">
        <v>10502607</v>
      </c>
      <c r="K3" s="4">
        <f t="shared" si="3"/>
        <v>3.1030355645439047</v>
      </c>
      <c r="R3" s="3"/>
    </row>
    <row r="4" spans="1:18" x14ac:dyDescent="0.25">
      <c r="A4" t="s">
        <v>9</v>
      </c>
      <c r="B4" t="s">
        <v>2</v>
      </c>
      <c r="C4">
        <v>305088086</v>
      </c>
      <c r="D4">
        <v>3320954</v>
      </c>
      <c r="E4" s="4">
        <f t="shared" si="0"/>
        <v>1.0885230044676344</v>
      </c>
      <c r="F4" s="5">
        <v>154532</v>
      </c>
      <c r="G4" s="4">
        <f t="shared" si="1"/>
        <v>5.0651600993688102E-2</v>
      </c>
      <c r="H4" s="5">
        <v>294562222</v>
      </c>
      <c r="I4" s="4">
        <f t="shared" si="2"/>
        <v>96.549893462571987</v>
      </c>
      <c r="J4" s="5">
        <v>7050372</v>
      </c>
      <c r="K4" s="4">
        <f t="shared" si="3"/>
        <v>2.3109299653215567</v>
      </c>
      <c r="R4" s="3"/>
    </row>
    <row r="5" spans="1:18" x14ac:dyDescent="0.25">
      <c r="A5" t="s">
        <v>10</v>
      </c>
      <c r="B5" t="s">
        <v>2</v>
      </c>
      <c r="C5">
        <v>377061689</v>
      </c>
      <c r="D5">
        <v>394325</v>
      </c>
      <c r="E5" s="4">
        <f t="shared" si="0"/>
        <v>0.10457837842019532</v>
      </c>
      <c r="F5" s="5">
        <v>138312</v>
      </c>
      <c r="G5" s="4">
        <f t="shared" si="1"/>
        <v>3.6681530909919623E-2</v>
      </c>
      <c r="H5" s="5">
        <v>369052040</v>
      </c>
      <c r="I5" s="4">
        <f t="shared" si="2"/>
        <v>97.875772258581279</v>
      </c>
      <c r="J5" s="5">
        <v>7477010</v>
      </c>
      <c r="K5" s="4">
        <f t="shared" si="3"/>
        <v>1.9829673016714251</v>
      </c>
      <c r="R5" s="3"/>
    </row>
    <row r="6" spans="1:18" x14ac:dyDescent="0.25">
      <c r="A6" t="s">
        <v>11</v>
      </c>
      <c r="B6" t="s">
        <v>2</v>
      </c>
      <c r="C6">
        <v>368736228</v>
      </c>
      <c r="D6">
        <v>827882</v>
      </c>
      <c r="E6" s="4">
        <f t="shared" si="0"/>
        <v>0.22451875816227093</v>
      </c>
      <c r="F6" s="5">
        <v>257291</v>
      </c>
      <c r="G6" s="4">
        <f t="shared" si="1"/>
        <v>6.9776436504633332E-2</v>
      </c>
      <c r="H6" s="5">
        <v>361860162</v>
      </c>
      <c r="I6" s="4">
        <f t="shared" si="2"/>
        <v>98.135234490710261</v>
      </c>
      <c r="J6" s="5">
        <v>5790887</v>
      </c>
      <c r="K6" s="4">
        <f t="shared" si="3"/>
        <v>1.5704686874434264</v>
      </c>
      <c r="R6" s="3"/>
    </row>
    <row r="7" spans="1:18" x14ac:dyDescent="0.25">
      <c r="A7" t="s">
        <v>12</v>
      </c>
      <c r="B7" t="s">
        <v>2</v>
      </c>
      <c r="C7">
        <v>421142832</v>
      </c>
      <c r="D7">
        <v>1845504</v>
      </c>
      <c r="E7" s="4">
        <f t="shared" si="0"/>
        <v>0.43821332331259999</v>
      </c>
      <c r="F7" s="5">
        <v>320502</v>
      </c>
      <c r="G7" s="4">
        <f t="shared" si="1"/>
        <v>7.6102921775479726E-2</v>
      </c>
      <c r="H7" s="5">
        <v>408435921</v>
      </c>
      <c r="I7" s="4">
        <f t="shared" si="2"/>
        <v>96.982755009825254</v>
      </c>
      <c r="J7" s="5">
        <v>10540901</v>
      </c>
      <c r="K7" s="4">
        <f t="shared" si="3"/>
        <v>2.5029277952901259</v>
      </c>
      <c r="R7" s="3"/>
    </row>
    <row r="8" spans="1:18" x14ac:dyDescent="0.25">
      <c r="A8" t="s">
        <v>13</v>
      </c>
      <c r="B8" t="s">
        <v>2</v>
      </c>
      <c r="C8">
        <v>493088776</v>
      </c>
      <c r="D8">
        <v>1251611</v>
      </c>
      <c r="E8" s="4">
        <f t="shared" si="0"/>
        <v>0.25383076251567327</v>
      </c>
      <c r="F8" s="5">
        <v>129064</v>
      </c>
      <c r="G8" s="4">
        <f t="shared" si="1"/>
        <v>2.6174597006036901E-2</v>
      </c>
      <c r="H8" s="5">
        <v>482706397</v>
      </c>
      <c r="I8" s="4">
        <f t="shared" si="2"/>
        <v>97.894419928958186</v>
      </c>
      <c r="J8" s="5">
        <v>9001699</v>
      </c>
      <c r="K8" s="4">
        <f t="shared" si="3"/>
        <v>1.8255736975039154</v>
      </c>
      <c r="R8" s="3"/>
    </row>
    <row r="9" spans="1:18" x14ac:dyDescent="0.25">
      <c r="A9" t="s">
        <v>14</v>
      </c>
      <c r="B9" t="s">
        <v>2</v>
      </c>
      <c r="C9">
        <v>405221319</v>
      </c>
      <c r="D9">
        <v>1983930</v>
      </c>
      <c r="E9" s="4">
        <f t="shared" si="0"/>
        <v>0.48959171370744192</v>
      </c>
      <c r="F9" s="5">
        <v>1795215</v>
      </c>
      <c r="G9" s="4">
        <f t="shared" si="1"/>
        <v>0.44302086682660446</v>
      </c>
      <c r="H9" s="5">
        <v>382230154</v>
      </c>
      <c r="I9" s="4">
        <f t="shared" si="2"/>
        <v>94.326269640319694</v>
      </c>
      <c r="J9" s="5">
        <v>19212017</v>
      </c>
      <c r="K9" s="4">
        <f t="shared" si="3"/>
        <v>4.7411170388100929</v>
      </c>
      <c r="R9" s="3"/>
    </row>
    <row r="10" spans="1:18" x14ac:dyDescent="0.25">
      <c r="A10" t="s">
        <v>15</v>
      </c>
      <c r="B10" t="s">
        <v>2</v>
      </c>
      <c r="C10">
        <v>474127238</v>
      </c>
      <c r="D10">
        <v>1333297</v>
      </c>
      <c r="E10" s="4">
        <f t="shared" si="0"/>
        <v>0.2812108002113981</v>
      </c>
      <c r="F10" s="5">
        <v>98889</v>
      </c>
      <c r="G10" s="4">
        <f t="shared" si="1"/>
        <v>2.0857059471449307E-2</v>
      </c>
      <c r="H10" s="5">
        <v>463317504</v>
      </c>
      <c r="I10" s="4">
        <f t="shared" si="2"/>
        <v>97.720077410950182</v>
      </c>
      <c r="J10" s="5">
        <v>9377547</v>
      </c>
      <c r="K10" s="4">
        <f t="shared" si="3"/>
        <v>1.9778545184531247</v>
      </c>
      <c r="R10" s="3"/>
    </row>
    <row r="11" spans="1:18" x14ac:dyDescent="0.25">
      <c r="A11" t="s">
        <v>16</v>
      </c>
      <c r="B11" t="s">
        <v>2</v>
      </c>
      <c r="C11">
        <v>310789152</v>
      </c>
      <c r="D11">
        <v>989061</v>
      </c>
      <c r="E11" s="4">
        <f t="shared" si="0"/>
        <v>0.31824180272546965</v>
      </c>
      <c r="F11" s="5">
        <v>156432</v>
      </c>
      <c r="G11" s="4">
        <f t="shared" si="1"/>
        <v>5.0333803156681609E-2</v>
      </c>
      <c r="H11" s="5">
        <v>304278049</v>
      </c>
      <c r="I11" s="4">
        <f t="shared" si="2"/>
        <v>97.904977391231469</v>
      </c>
      <c r="J11" s="5">
        <v>5365607</v>
      </c>
      <c r="K11" s="4">
        <f t="shared" si="3"/>
        <v>1.7264460376017243</v>
      </c>
      <c r="R11" s="3"/>
    </row>
    <row r="12" spans="1:18" x14ac:dyDescent="0.25">
      <c r="A12" t="s">
        <v>17</v>
      </c>
      <c r="B12" t="s">
        <v>2</v>
      </c>
      <c r="C12">
        <v>404669432</v>
      </c>
      <c r="D12">
        <v>810972</v>
      </c>
      <c r="E12" s="4">
        <f t="shared" si="0"/>
        <v>0.20040357285993374</v>
      </c>
      <c r="F12" s="5">
        <v>157977</v>
      </c>
      <c r="G12" s="4">
        <f t="shared" si="1"/>
        <v>3.9038530590074318E-2</v>
      </c>
      <c r="H12" s="5">
        <v>397538141</v>
      </c>
      <c r="I12" s="4">
        <f t="shared" si="2"/>
        <v>98.237749027705163</v>
      </c>
      <c r="J12" s="5">
        <v>6162342</v>
      </c>
      <c r="K12" s="4">
        <f t="shared" si="3"/>
        <v>1.5228088688448305</v>
      </c>
      <c r="R12" s="3"/>
    </row>
    <row r="13" spans="1:18" x14ac:dyDescent="0.25">
      <c r="A13" t="s">
        <v>18</v>
      </c>
      <c r="B13" t="s">
        <v>2</v>
      </c>
      <c r="C13">
        <v>436117649</v>
      </c>
      <c r="D13">
        <v>2292026</v>
      </c>
      <c r="E13" s="4">
        <f t="shared" si="0"/>
        <v>0.52555222318003458</v>
      </c>
      <c r="F13" s="5">
        <v>355776</v>
      </c>
      <c r="G13" s="4">
        <f t="shared" si="1"/>
        <v>8.1577987227937201E-2</v>
      </c>
      <c r="H13" s="5">
        <v>424626206</v>
      </c>
      <c r="I13" s="4">
        <f t="shared" si="2"/>
        <v>97.365058940781367</v>
      </c>
      <c r="J13" s="5">
        <v>8843640</v>
      </c>
      <c r="K13" s="4">
        <f t="shared" si="3"/>
        <v>2.0278106195147356</v>
      </c>
      <c r="R13" s="3"/>
    </row>
    <row r="14" spans="1:18" x14ac:dyDescent="0.25">
      <c r="A14" t="s">
        <v>19</v>
      </c>
      <c r="B14" t="s">
        <v>2</v>
      </c>
      <c r="C14">
        <v>555077746</v>
      </c>
      <c r="D14">
        <v>5074116</v>
      </c>
      <c r="E14" s="4">
        <f t="shared" si="0"/>
        <v>0.91412708157822631</v>
      </c>
      <c r="F14" s="5">
        <v>478007</v>
      </c>
      <c r="G14" s="4">
        <f t="shared" si="1"/>
        <v>8.6115324104526422E-2</v>
      </c>
      <c r="H14" s="5">
        <v>541090231</v>
      </c>
      <c r="I14" s="4">
        <f t="shared" si="2"/>
        <v>97.480080024681797</v>
      </c>
      <c r="J14" s="5">
        <v>8435387</v>
      </c>
      <c r="K14" s="4">
        <f t="shared" si="3"/>
        <v>1.5196766688607257</v>
      </c>
      <c r="R14" s="3"/>
    </row>
    <row r="15" spans="1:18" x14ac:dyDescent="0.25">
      <c r="A15" t="s">
        <v>20</v>
      </c>
      <c r="B15" t="s">
        <v>2</v>
      </c>
      <c r="C15">
        <v>400488245</v>
      </c>
      <c r="D15">
        <v>833429</v>
      </c>
      <c r="E15" s="4">
        <f t="shared" si="0"/>
        <v>0.20810323658813004</v>
      </c>
      <c r="F15" s="5">
        <v>210820</v>
      </c>
      <c r="G15" s="4">
        <f t="shared" si="1"/>
        <v>5.264074604736526E-2</v>
      </c>
      <c r="H15" s="5">
        <v>392398146</v>
      </c>
      <c r="I15" s="4">
        <f t="shared" si="2"/>
        <v>97.979940959315797</v>
      </c>
      <c r="J15" s="5">
        <v>7045849</v>
      </c>
      <c r="K15" s="4">
        <f t="shared" si="3"/>
        <v>1.7593148083534886</v>
      </c>
      <c r="R15" s="3"/>
    </row>
    <row r="16" spans="1:18" x14ac:dyDescent="0.25">
      <c r="A16" t="s">
        <v>21</v>
      </c>
      <c r="B16" t="s">
        <v>2</v>
      </c>
      <c r="C16">
        <v>421621197</v>
      </c>
      <c r="D16">
        <v>4806313</v>
      </c>
      <c r="E16" s="4">
        <f t="shared" si="0"/>
        <v>1.139960000635357</v>
      </c>
      <c r="F16" s="5">
        <v>589465</v>
      </c>
      <c r="G16" s="4">
        <f t="shared" si="1"/>
        <v>0.13980914721419949</v>
      </c>
      <c r="H16" s="5">
        <v>407517965</v>
      </c>
      <c r="I16" s="4">
        <f t="shared" si="2"/>
        <v>96.65499929786499</v>
      </c>
      <c r="J16" s="5">
        <v>8707453</v>
      </c>
      <c r="K16" s="4">
        <f t="shared" si="3"/>
        <v>2.0652313171057193</v>
      </c>
      <c r="R16" s="3"/>
    </row>
    <row r="17" spans="1:18" x14ac:dyDescent="0.25">
      <c r="A17" t="s">
        <v>22</v>
      </c>
      <c r="B17" t="s">
        <v>2</v>
      </c>
      <c r="C17">
        <v>411670006</v>
      </c>
      <c r="D17">
        <v>6161062</v>
      </c>
      <c r="E17" s="4">
        <f t="shared" si="0"/>
        <v>1.4966021109636052</v>
      </c>
      <c r="F17" s="5">
        <v>971253</v>
      </c>
      <c r="G17" s="4">
        <f t="shared" si="1"/>
        <v>0.23592998903106871</v>
      </c>
      <c r="H17" s="5">
        <v>397036637</v>
      </c>
      <c r="I17" s="4">
        <f t="shared" si="2"/>
        <v>96.445364299870803</v>
      </c>
      <c r="J17" s="5">
        <v>7501052</v>
      </c>
      <c r="K17" s="4">
        <f t="shared" si="3"/>
        <v>1.8221031143085029</v>
      </c>
      <c r="R17" s="3"/>
    </row>
    <row r="18" spans="1:18" x14ac:dyDescent="0.25">
      <c r="A18" t="s">
        <v>23</v>
      </c>
      <c r="B18" t="s">
        <v>2</v>
      </c>
      <c r="C18">
        <v>520080036</v>
      </c>
      <c r="D18">
        <v>3321114</v>
      </c>
      <c r="E18" s="4">
        <f t="shared" si="0"/>
        <v>0.63857748233196943</v>
      </c>
      <c r="F18" s="5">
        <v>588757</v>
      </c>
      <c r="G18" s="4">
        <f t="shared" si="1"/>
        <v>0.11320507599718749</v>
      </c>
      <c r="H18" s="5">
        <v>509126264</v>
      </c>
      <c r="I18" s="4">
        <f t="shared" si="2"/>
        <v>97.893829556649237</v>
      </c>
      <c r="J18" s="5">
        <v>7043900</v>
      </c>
      <c r="K18" s="4">
        <f t="shared" si="3"/>
        <v>1.354387692743507</v>
      </c>
      <c r="R18" s="3"/>
    </row>
    <row r="19" spans="1:18" x14ac:dyDescent="0.25">
      <c r="A19" t="s">
        <v>24</v>
      </c>
      <c r="B19" t="s">
        <v>2</v>
      </c>
      <c r="C19">
        <v>435400277</v>
      </c>
      <c r="D19">
        <v>11549903</v>
      </c>
      <c r="E19" s="4">
        <f t="shared" si="0"/>
        <v>2.6527091529617928</v>
      </c>
      <c r="F19" s="5">
        <v>596976</v>
      </c>
      <c r="G19" s="4">
        <f t="shared" si="1"/>
        <v>0.13710969687784558</v>
      </c>
      <c r="H19" s="5">
        <v>416188242</v>
      </c>
      <c r="I19" s="4">
        <f t="shared" si="2"/>
        <v>95.587500510478534</v>
      </c>
      <c r="J19" s="5">
        <v>7065156</v>
      </c>
      <c r="K19" s="4">
        <f t="shared" si="3"/>
        <v>1.6226806396818161</v>
      </c>
      <c r="R19" s="3"/>
    </row>
    <row r="20" spans="1:18" x14ac:dyDescent="0.25">
      <c r="A20" t="s">
        <v>25</v>
      </c>
      <c r="B20" t="s">
        <v>2</v>
      </c>
      <c r="C20">
        <v>559848146</v>
      </c>
      <c r="D20">
        <v>2703509</v>
      </c>
      <c r="E20" s="4">
        <f t="shared" si="0"/>
        <v>0.48290041135547496</v>
      </c>
      <c r="F20" s="5">
        <v>336774</v>
      </c>
      <c r="G20" s="4">
        <f t="shared" si="1"/>
        <v>6.0154526259697576E-2</v>
      </c>
      <c r="H20" s="5">
        <v>546399330</v>
      </c>
      <c r="I20" s="4">
        <f t="shared" si="2"/>
        <v>97.597774307892422</v>
      </c>
      <c r="J20" s="5">
        <v>10408532</v>
      </c>
      <c r="K20" s="4">
        <f t="shared" si="3"/>
        <v>1.859170575872551</v>
      </c>
      <c r="R20" s="3"/>
    </row>
    <row r="21" spans="1:18" x14ac:dyDescent="0.25">
      <c r="A21" t="s">
        <v>26</v>
      </c>
      <c r="B21" t="s">
        <v>2</v>
      </c>
      <c r="C21">
        <v>426507924</v>
      </c>
      <c r="D21">
        <v>5866826</v>
      </c>
      <c r="E21" s="4">
        <f t="shared" si="0"/>
        <v>1.375549121099096</v>
      </c>
      <c r="F21" s="5">
        <v>818069</v>
      </c>
      <c r="G21" s="4">
        <f t="shared" si="1"/>
        <v>0.19180628400235772</v>
      </c>
      <c r="H21" s="5">
        <v>409044979</v>
      </c>
      <c r="I21" s="4">
        <f t="shared" si="2"/>
        <v>95.905598930912234</v>
      </c>
      <c r="J21" s="5">
        <v>10778047</v>
      </c>
      <c r="K21" s="4">
        <f t="shared" si="3"/>
        <v>2.5270449605996066</v>
      </c>
      <c r="R21" s="3"/>
    </row>
    <row r="22" spans="1:18" x14ac:dyDescent="0.25">
      <c r="E22" s="5"/>
      <c r="F22" s="5"/>
      <c r="G22" s="5"/>
      <c r="H22" s="5"/>
      <c r="I22" s="5"/>
      <c r="J22" s="5"/>
      <c r="K22" s="5"/>
    </row>
    <row r="24" spans="1:18" s="1" customFormat="1" x14ac:dyDescent="0.25">
      <c r="A24" s="1" t="s">
        <v>6</v>
      </c>
      <c r="B24" s="1" t="s">
        <v>47</v>
      </c>
      <c r="C24" s="1" t="s">
        <v>0</v>
      </c>
      <c r="D24" s="1" t="s">
        <v>4</v>
      </c>
      <c r="E24" s="1" t="s">
        <v>50</v>
      </c>
      <c r="F24" s="1" t="s">
        <v>5</v>
      </c>
      <c r="G24" s="1" t="s">
        <v>50</v>
      </c>
      <c r="H24" s="1" t="s">
        <v>49</v>
      </c>
      <c r="I24" s="1" t="s">
        <v>50</v>
      </c>
      <c r="J24" s="1" t="s">
        <v>1</v>
      </c>
      <c r="K24" s="1" t="s">
        <v>50</v>
      </c>
    </row>
    <row r="25" spans="1:18" x14ac:dyDescent="0.25">
      <c r="A25" t="s">
        <v>27</v>
      </c>
      <c r="B25" t="s">
        <v>48</v>
      </c>
      <c r="C25">
        <v>412682334</v>
      </c>
      <c r="D25">
        <v>785671</v>
      </c>
      <c r="E25" s="4">
        <f t="shared" ref="E25:E44" si="4">(D25/C25)*100</f>
        <v>0.19038154417339317</v>
      </c>
      <c r="F25" s="5">
        <v>147067</v>
      </c>
      <c r="G25" s="4">
        <f t="shared" ref="G25:G44" si="5">(F25/C25)*100</f>
        <v>3.5636853793697888E-2</v>
      </c>
      <c r="H25" s="5">
        <v>406613667</v>
      </c>
      <c r="I25" s="4">
        <f t="shared" ref="I25:I44" si="6">(H25/C25)*100</f>
        <v>98.529458011643413</v>
      </c>
      <c r="J25" s="5">
        <v>5135925</v>
      </c>
      <c r="K25" s="4">
        <f t="shared" ref="K25:K44" si="7">(J25/C25)*100</f>
        <v>1.244522621120971</v>
      </c>
      <c r="M25" s="2"/>
      <c r="R25" s="3"/>
    </row>
    <row r="26" spans="1:18" x14ac:dyDescent="0.25">
      <c r="A26" t="s">
        <v>37</v>
      </c>
      <c r="B26" t="s">
        <v>48</v>
      </c>
      <c r="C26">
        <v>329096031</v>
      </c>
      <c r="D26">
        <v>623156</v>
      </c>
      <c r="E26" s="4">
        <f t="shared" si="4"/>
        <v>0.18935384851238149</v>
      </c>
      <c r="F26" s="5">
        <v>263062</v>
      </c>
      <c r="G26" s="4">
        <f t="shared" si="5"/>
        <v>7.9934722761819024E-2</v>
      </c>
      <c r="H26" s="5">
        <v>322861766</v>
      </c>
      <c r="I26" s="4">
        <f t="shared" si="6"/>
        <v>98.105639566342873</v>
      </c>
      <c r="J26" s="5">
        <v>5348046</v>
      </c>
      <c r="K26" s="4">
        <f t="shared" si="7"/>
        <v>1.6250715585202544</v>
      </c>
      <c r="R26" s="3"/>
    </row>
    <row r="27" spans="1:18" x14ac:dyDescent="0.25">
      <c r="A27" t="s">
        <v>28</v>
      </c>
      <c r="B27" t="s">
        <v>48</v>
      </c>
      <c r="C27">
        <v>332699301</v>
      </c>
      <c r="D27">
        <v>1385264</v>
      </c>
      <c r="E27" s="4">
        <f t="shared" si="4"/>
        <v>0.41637117836926263</v>
      </c>
      <c r="F27" s="5">
        <v>173289</v>
      </c>
      <c r="G27" s="4">
        <f t="shared" si="5"/>
        <v>5.2085772191027231E-2</v>
      </c>
      <c r="H27" s="5">
        <v>326548303</v>
      </c>
      <c r="I27" s="4">
        <f t="shared" si="6"/>
        <v>98.151183972580696</v>
      </c>
      <c r="J27" s="5">
        <v>4592440</v>
      </c>
      <c r="K27" s="4">
        <f t="shared" si="7"/>
        <v>1.3803575740004337</v>
      </c>
      <c r="R27" s="3"/>
    </row>
    <row r="28" spans="1:18" x14ac:dyDescent="0.25">
      <c r="A28" t="s">
        <v>38</v>
      </c>
      <c r="B28" t="s">
        <v>48</v>
      </c>
      <c r="C28">
        <v>384261459</v>
      </c>
      <c r="D28">
        <v>317660</v>
      </c>
      <c r="E28" s="4">
        <f t="shared" si="4"/>
        <v>8.2667671336770734E-2</v>
      </c>
      <c r="F28" s="5">
        <v>130307</v>
      </c>
      <c r="G28" s="4">
        <f t="shared" si="5"/>
        <v>3.3911025149155019E-2</v>
      </c>
      <c r="H28" s="5">
        <v>379030637</v>
      </c>
      <c r="I28" s="4">
        <f t="shared" si="6"/>
        <v>98.638733633705371</v>
      </c>
      <c r="J28" s="5">
        <v>4782853</v>
      </c>
      <c r="K28" s="4">
        <f t="shared" si="7"/>
        <v>1.2446871493297484</v>
      </c>
      <c r="R28" s="3"/>
    </row>
    <row r="29" spans="1:18" x14ac:dyDescent="0.25">
      <c r="A29" t="s">
        <v>29</v>
      </c>
      <c r="B29" t="s">
        <v>48</v>
      </c>
      <c r="C29">
        <v>385867011</v>
      </c>
      <c r="D29">
        <v>879825</v>
      </c>
      <c r="E29" s="4">
        <f t="shared" si="4"/>
        <v>0.22801249521690775</v>
      </c>
      <c r="F29" s="5">
        <v>241803</v>
      </c>
      <c r="G29" s="4">
        <f t="shared" si="5"/>
        <v>6.2664854239120216E-2</v>
      </c>
      <c r="H29" s="5">
        <v>378726595</v>
      </c>
      <c r="I29" s="4">
        <f t="shared" si="6"/>
        <v>98.149513745293973</v>
      </c>
      <c r="J29" s="5">
        <v>6018769</v>
      </c>
      <c r="K29" s="4">
        <f t="shared" si="7"/>
        <v>1.5598039812737452</v>
      </c>
      <c r="R29" s="3"/>
    </row>
    <row r="30" spans="1:18" x14ac:dyDescent="0.25">
      <c r="A30" t="s">
        <v>39</v>
      </c>
      <c r="B30" t="s">
        <v>48</v>
      </c>
      <c r="C30">
        <v>380783448</v>
      </c>
      <c r="D30">
        <v>2176575</v>
      </c>
      <c r="E30" s="4">
        <f t="shared" si="4"/>
        <v>0.57160441490618574</v>
      </c>
      <c r="F30" s="5">
        <v>109753</v>
      </c>
      <c r="G30" s="4">
        <f t="shared" si="5"/>
        <v>2.8822944005696384E-2</v>
      </c>
      <c r="H30" s="5">
        <v>372491710</v>
      </c>
      <c r="I30" s="4">
        <f t="shared" si="6"/>
        <v>97.822453144024266</v>
      </c>
      <c r="J30" s="5">
        <v>6005408</v>
      </c>
      <c r="K30" s="4">
        <f t="shared" si="7"/>
        <v>1.5771189718309395</v>
      </c>
      <c r="R30" s="3"/>
    </row>
    <row r="31" spans="1:18" x14ac:dyDescent="0.25">
      <c r="A31" t="s">
        <v>30</v>
      </c>
      <c r="B31" t="s">
        <v>48</v>
      </c>
      <c r="C31">
        <v>432435001</v>
      </c>
      <c r="D31">
        <v>861936</v>
      </c>
      <c r="E31" s="4">
        <f t="shared" si="4"/>
        <v>0.19932151606756732</v>
      </c>
      <c r="F31" s="5">
        <v>74308</v>
      </c>
      <c r="G31" s="4">
        <f t="shared" si="5"/>
        <v>1.718362293250171E-2</v>
      </c>
      <c r="H31" s="5">
        <v>424425937</v>
      </c>
      <c r="I31" s="4">
        <f t="shared" si="6"/>
        <v>98.147914951037933</v>
      </c>
      <c r="J31" s="5">
        <v>7072820</v>
      </c>
      <c r="K31" s="4">
        <f t="shared" si="7"/>
        <v>1.6355799099620059</v>
      </c>
      <c r="R31" s="3"/>
    </row>
    <row r="32" spans="1:18" x14ac:dyDescent="0.25">
      <c r="A32" t="s">
        <v>40</v>
      </c>
      <c r="B32" t="s">
        <v>48</v>
      </c>
      <c r="C32">
        <v>352521453</v>
      </c>
      <c r="D32">
        <v>726933</v>
      </c>
      <c r="E32" s="4">
        <f t="shared" si="4"/>
        <v>0.20620957783241634</v>
      </c>
      <c r="F32" s="5">
        <v>4194337</v>
      </c>
      <c r="G32" s="4">
        <f t="shared" si="5"/>
        <v>1.1898104255232376</v>
      </c>
      <c r="H32" s="5">
        <v>335644258</v>
      </c>
      <c r="I32" s="4">
        <f t="shared" si="6"/>
        <v>95.212434631602406</v>
      </c>
      <c r="J32" s="5">
        <v>11955922</v>
      </c>
      <c r="K32" s="4">
        <f t="shared" si="7"/>
        <v>3.3915445140299023</v>
      </c>
      <c r="R32" s="3"/>
    </row>
    <row r="33" spans="1:18" x14ac:dyDescent="0.25">
      <c r="A33" t="s">
        <v>31</v>
      </c>
      <c r="B33" t="s">
        <v>48</v>
      </c>
      <c r="C33">
        <v>308324644</v>
      </c>
      <c r="D33">
        <v>1480069</v>
      </c>
      <c r="E33" s="4">
        <f t="shared" si="4"/>
        <v>0.48003590656866207</v>
      </c>
      <c r="F33" s="5">
        <v>210584</v>
      </c>
      <c r="G33" s="4">
        <f t="shared" si="5"/>
        <v>6.8299438302440729E-2</v>
      </c>
      <c r="H33" s="5">
        <v>300566315</v>
      </c>
      <c r="I33" s="4">
        <f t="shared" si="6"/>
        <v>97.483714276177025</v>
      </c>
      <c r="J33" s="5">
        <v>6067674</v>
      </c>
      <c r="K33" s="4">
        <f t="shared" si="7"/>
        <v>1.9679497302849396</v>
      </c>
      <c r="R33" s="3"/>
    </row>
    <row r="34" spans="1:18" x14ac:dyDescent="0.25">
      <c r="A34" t="s">
        <v>41</v>
      </c>
      <c r="B34" t="s">
        <v>48</v>
      </c>
      <c r="C34">
        <v>364327894</v>
      </c>
      <c r="D34">
        <v>570122</v>
      </c>
      <c r="E34" s="4">
        <f t="shared" si="4"/>
        <v>0.15648595932102854</v>
      </c>
      <c r="F34" s="5">
        <v>189866</v>
      </c>
      <c r="G34" s="4">
        <f t="shared" si="5"/>
        <v>5.2114044279025197E-2</v>
      </c>
      <c r="H34" s="5">
        <v>356717142</v>
      </c>
      <c r="I34" s="4">
        <f t="shared" si="6"/>
        <v>97.911015838935469</v>
      </c>
      <c r="J34" s="5">
        <v>6850764</v>
      </c>
      <c r="K34" s="4">
        <f t="shared" si="7"/>
        <v>1.8803841574644844</v>
      </c>
      <c r="R34" s="3"/>
    </row>
    <row r="35" spans="1:18" x14ac:dyDescent="0.25">
      <c r="A35" t="s">
        <v>32</v>
      </c>
      <c r="B35" t="s">
        <v>48</v>
      </c>
      <c r="C35">
        <v>313050554</v>
      </c>
      <c r="D35">
        <v>1100689</v>
      </c>
      <c r="E35" s="4">
        <f t="shared" si="4"/>
        <v>0.35160103885329652</v>
      </c>
      <c r="F35" s="5">
        <v>155424</v>
      </c>
      <c r="G35" s="4">
        <f t="shared" si="5"/>
        <v>4.9648211132058882E-2</v>
      </c>
      <c r="H35" s="5">
        <v>307381895</v>
      </c>
      <c r="I35" s="4">
        <f t="shared" si="6"/>
        <v>98.18921930417666</v>
      </c>
      <c r="J35" s="5">
        <v>4412546</v>
      </c>
      <c r="K35" s="4">
        <f t="shared" si="7"/>
        <v>1.409531445837978</v>
      </c>
      <c r="R35" s="3"/>
    </row>
    <row r="36" spans="1:18" x14ac:dyDescent="0.25">
      <c r="A36" t="s">
        <v>42</v>
      </c>
      <c r="B36" t="s">
        <v>48</v>
      </c>
      <c r="C36">
        <v>460591215</v>
      </c>
      <c r="D36">
        <v>1593024</v>
      </c>
      <c r="E36" s="4">
        <f t="shared" si="4"/>
        <v>0.34586504217193981</v>
      </c>
      <c r="F36" s="5">
        <v>212649</v>
      </c>
      <c r="G36" s="4">
        <f t="shared" si="5"/>
        <v>4.6168705149966877E-2</v>
      </c>
      <c r="H36" s="5">
        <v>452248729</v>
      </c>
      <c r="I36" s="4">
        <f t="shared" si="6"/>
        <v>98.188744003725731</v>
      </c>
      <c r="J36" s="5">
        <v>6536813</v>
      </c>
      <c r="K36" s="4">
        <f t="shared" si="7"/>
        <v>1.41922224895236</v>
      </c>
      <c r="R36" s="3"/>
    </row>
    <row r="37" spans="1:18" x14ac:dyDescent="0.25">
      <c r="A37" t="s">
        <v>33</v>
      </c>
      <c r="B37" t="s">
        <v>48</v>
      </c>
      <c r="C37">
        <v>452101694</v>
      </c>
      <c r="D37">
        <v>1822552</v>
      </c>
      <c r="E37" s="4">
        <f t="shared" si="4"/>
        <v>0.40312877040447448</v>
      </c>
      <c r="F37" s="5">
        <v>285298</v>
      </c>
      <c r="G37" s="4">
        <f t="shared" si="5"/>
        <v>6.3104828799867313E-2</v>
      </c>
      <c r="H37" s="5">
        <v>443817334</v>
      </c>
      <c r="I37" s="4">
        <f t="shared" si="6"/>
        <v>98.167589259243073</v>
      </c>
      <c r="J37" s="5">
        <v>6176510</v>
      </c>
      <c r="K37" s="4">
        <f t="shared" si="7"/>
        <v>1.3661771415525819</v>
      </c>
      <c r="R37" s="3"/>
    </row>
    <row r="38" spans="1:18" x14ac:dyDescent="0.25">
      <c r="A38" t="s">
        <v>43</v>
      </c>
      <c r="B38" t="s">
        <v>48</v>
      </c>
      <c r="C38">
        <v>366813517</v>
      </c>
      <c r="D38">
        <v>443204</v>
      </c>
      <c r="E38" s="4">
        <f t="shared" si="4"/>
        <v>0.12082542748826783</v>
      </c>
      <c r="F38" s="5">
        <v>201809</v>
      </c>
      <c r="G38" s="4">
        <f t="shared" si="5"/>
        <v>5.5016783909847038E-2</v>
      </c>
      <c r="H38" s="5">
        <v>360676663</v>
      </c>
      <c r="I38" s="4">
        <f t="shared" si="6"/>
        <v>98.326982590447997</v>
      </c>
      <c r="J38" s="5">
        <v>5491841</v>
      </c>
      <c r="K38" s="4">
        <f t="shared" si="7"/>
        <v>1.4971751981538892</v>
      </c>
      <c r="R38" s="3"/>
    </row>
    <row r="39" spans="1:18" x14ac:dyDescent="0.25">
      <c r="A39" t="s">
        <v>34</v>
      </c>
      <c r="B39" t="s">
        <v>48</v>
      </c>
      <c r="C39">
        <v>403867805</v>
      </c>
      <c r="D39">
        <v>6574675</v>
      </c>
      <c r="E39" s="4">
        <f t="shared" si="4"/>
        <v>1.6279274848362821</v>
      </c>
      <c r="F39" s="5">
        <v>890450</v>
      </c>
      <c r="G39" s="4">
        <f t="shared" si="5"/>
        <v>0.22048056046458073</v>
      </c>
      <c r="H39" s="5">
        <v>389903516</v>
      </c>
      <c r="I39" s="4">
        <f t="shared" si="6"/>
        <v>96.542361429379099</v>
      </c>
      <c r="J39" s="5">
        <v>6499162</v>
      </c>
      <c r="K39" s="4">
        <f t="shared" si="7"/>
        <v>1.6092300301084907</v>
      </c>
    </row>
    <row r="40" spans="1:18" x14ac:dyDescent="0.25">
      <c r="A40" t="s">
        <v>44</v>
      </c>
      <c r="B40" t="s">
        <v>48</v>
      </c>
      <c r="C40">
        <v>332256921</v>
      </c>
      <c r="D40">
        <v>2668302</v>
      </c>
      <c r="E40" s="4">
        <f t="shared" si="4"/>
        <v>0.8030839484002803</v>
      </c>
      <c r="F40" s="5">
        <v>405805</v>
      </c>
      <c r="G40" s="4">
        <f t="shared" si="5"/>
        <v>0.12213590578599265</v>
      </c>
      <c r="H40" s="5">
        <v>323146718</v>
      </c>
      <c r="I40" s="4">
        <f t="shared" si="6"/>
        <v>97.258084806004689</v>
      </c>
      <c r="J40" s="5">
        <v>6036093</v>
      </c>
      <c r="K40" s="4">
        <f t="shared" si="7"/>
        <v>1.81669443689331</v>
      </c>
    </row>
    <row r="41" spans="1:18" x14ac:dyDescent="0.25">
      <c r="A41" t="s">
        <v>35</v>
      </c>
      <c r="B41" t="s">
        <v>48</v>
      </c>
      <c r="C41">
        <v>387622458</v>
      </c>
      <c r="D41">
        <v>1805791</v>
      </c>
      <c r="E41" s="4">
        <f t="shared" si="4"/>
        <v>0.46586335820614394</v>
      </c>
      <c r="F41" s="5">
        <v>437167</v>
      </c>
      <c r="G41" s="4">
        <f t="shared" si="5"/>
        <v>0.1127816489931035</v>
      </c>
      <c r="H41" s="5">
        <v>380468024</v>
      </c>
      <c r="I41" s="4">
        <f t="shared" si="6"/>
        <v>98.154277737952938</v>
      </c>
      <c r="J41" s="5">
        <v>4911473</v>
      </c>
      <c r="K41" s="4">
        <f t="shared" si="7"/>
        <v>1.2670764808988442</v>
      </c>
    </row>
    <row r="42" spans="1:18" x14ac:dyDescent="0.25">
      <c r="A42" t="s">
        <v>45</v>
      </c>
      <c r="B42" t="s">
        <v>48</v>
      </c>
      <c r="C42">
        <v>431289274</v>
      </c>
      <c r="D42">
        <v>5368967</v>
      </c>
      <c r="E42" s="4">
        <f t="shared" si="4"/>
        <v>1.2448644850833921</v>
      </c>
      <c r="F42" s="5">
        <v>550052</v>
      </c>
      <c r="G42" s="4">
        <f t="shared" si="5"/>
        <v>0.12753667507159011</v>
      </c>
      <c r="H42" s="5">
        <v>419802938</v>
      </c>
      <c r="I42" s="4">
        <f t="shared" si="6"/>
        <v>97.336744340180374</v>
      </c>
      <c r="J42" s="5">
        <v>5567317</v>
      </c>
      <c r="K42" s="4">
        <f t="shared" si="7"/>
        <v>1.2908544996646498</v>
      </c>
    </row>
    <row r="43" spans="1:18" x14ac:dyDescent="0.25">
      <c r="A43" t="s">
        <v>36</v>
      </c>
      <c r="B43" t="s">
        <v>48</v>
      </c>
      <c r="C43">
        <v>345387513</v>
      </c>
      <c r="D43">
        <v>7656679</v>
      </c>
      <c r="E43" s="4">
        <f t="shared" si="4"/>
        <v>2.2168372369617195</v>
      </c>
      <c r="F43" s="5">
        <v>728841</v>
      </c>
      <c r="G43" s="4">
        <f t="shared" si="5"/>
        <v>0.21102123631203773</v>
      </c>
      <c r="H43" s="5">
        <v>328050088</v>
      </c>
      <c r="I43" s="4">
        <f t="shared" si="6"/>
        <v>94.980297680883439</v>
      </c>
      <c r="J43" s="5">
        <v>8951901</v>
      </c>
      <c r="K43" s="4">
        <f t="shared" si="7"/>
        <v>2.5918426877233398</v>
      </c>
    </row>
    <row r="44" spans="1:18" x14ac:dyDescent="0.25">
      <c r="A44" t="s">
        <v>46</v>
      </c>
      <c r="B44" t="s">
        <v>48</v>
      </c>
      <c r="C44">
        <v>523226088</v>
      </c>
      <c r="D44">
        <v>8449938</v>
      </c>
      <c r="E44" s="4">
        <f t="shared" si="4"/>
        <v>1.6149687857307298</v>
      </c>
      <c r="F44" s="5">
        <v>652754</v>
      </c>
      <c r="G44" s="4">
        <f t="shared" si="5"/>
        <v>0.12475562953963412</v>
      </c>
      <c r="H44" s="5">
        <v>506603663</v>
      </c>
      <c r="I44" s="4">
        <f t="shared" si="6"/>
        <v>96.823089409869027</v>
      </c>
      <c r="J44" s="5">
        <v>7519733</v>
      </c>
      <c r="K44" s="4">
        <f t="shared" si="7"/>
        <v>1.4371861748606083</v>
      </c>
    </row>
    <row r="46" spans="1:18" s="1" customFormat="1" x14ac:dyDescent="0.25">
      <c r="A46" s="1" t="s">
        <v>6</v>
      </c>
      <c r="B46" s="1" t="s">
        <v>47</v>
      </c>
      <c r="C46" s="1" t="s">
        <v>0</v>
      </c>
      <c r="D46" s="1" t="s">
        <v>4</v>
      </c>
      <c r="E46" s="1" t="s">
        <v>50</v>
      </c>
      <c r="F46" s="1" t="s">
        <v>5</v>
      </c>
      <c r="G46" s="1" t="s">
        <v>50</v>
      </c>
      <c r="H46" s="1" t="s">
        <v>49</v>
      </c>
      <c r="I46" s="1" t="s">
        <v>50</v>
      </c>
      <c r="J46" s="1" t="s">
        <v>1</v>
      </c>
      <c r="K46" s="1" t="s">
        <v>50</v>
      </c>
    </row>
    <row r="47" spans="1:18" x14ac:dyDescent="0.25">
      <c r="A47" t="s">
        <v>51</v>
      </c>
      <c r="B47" t="s">
        <v>3</v>
      </c>
      <c r="C47">
        <v>393300949</v>
      </c>
      <c r="D47">
        <v>784539</v>
      </c>
      <c r="E47" s="4">
        <f t="shared" ref="E47:E66" si="8">(D47/C47)*100</f>
        <v>0.19947549122237179</v>
      </c>
      <c r="F47" s="5">
        <v>53666345</v>
      </c>
      <c r="G47" s="4">
        <f t="shared" ref="G47:G66" si="9">(F47/C47)*100</f>
        <v>13.645109460440178</v>
      </c>
      <c r="H47" s="5">
        <v>87114119</v>
      </c>
      <c r="I47" s="6">
        <f t="shared" ref="I47:I66" si="10">(H47/C47)*100</f>
        <v>22.149481007227369</v>
      </c>
      <c r="J47" s="7">
        <v>251735946</v>
      </c>
      <c r="K47" s="6">
        <f t="shared" ref="K47:K66" si="11">(J47/C47)*100</f>
        <v>64.005934041110081</v>
      </c>
      <c r="R47" s="3"/>
    </row>
    <row r="48" spans="1:18" x14ac:dyDescent="0.25">
      <c r="A48" t="s">
        <v>52</v>
      </c>
      <c r="B48" t="s">
        <v>3</v>
      </c>
      <c r="C48">
        <v>508829942</v>
      </c>
      <c r="D48">
        <v>2859170</v>
      </c>
      <c r="E48" s="4">
        <f t="shared" si="8"/>
        <v>0.56191072183405433</v>
      </c>
      <c r="F48" s="5">
        <v>1100376</v>
      </c>
      <c r="G48" s="4">
        <f t="shared" si="9"/>
        <v>0.21625614162462162</v>
      </c>
      <c r="H48" s="5">
        <v>486265107</v>
      </c>
      <c r="I48" s="6">
        <f t="shared" si="10"/>
        <v>95.565348432266589</v>
      </c>
      <c r="J48" s="7">
        <v>18605289</v>
      </c>
      <c r="K48" s="6">
        <f t="shared" si="11"/>
        <v>3.6564847042747339</v>
      </c>
      <c r="R48" s="3"/>
    </row>
    <row r="49" spans="1:18" x14ac:dyDescent="0.25">
      <c r="A49" t="s">
        <v>53</v>
      </c>
      <c r="B49" t="s">
        <v>3</v>
      </c>
      <c r="C49">
        <v>318513014</v>
      </c>
      <c r="D49">
        <v>143260</v>
      </c>
      <c r="E49" s="4">
        <f t="shared" si="8"/>
        <v>4.4977754032995337E-2</v>
      </c>
      <c r="F49" s="5">
        <v>9993117</v>
      </c>
      <c r="G49" s="4">
        <f t="shared" si="9"/>
        <v>3.1374281617265409</v>
      </c>
      <c r="H49" s="5">
        <v>26127848</v>
      </c>
      <c r="I49" s="6">
        <f t="shared" si="10"/>
        <v>8.2030707856728267</v>
      </c>
      <c r="J49" s="7">
        <v>282248789</v>
      </c>
      <c r="K49" s="6">
        <f t="shared" si="11"/>
        <v>88.614523298567633</v>
      </c>
      <c r="R49" s="3"/>
    </row>
    <row r="50" spans="1:18" x14ac:dyDescent="0.25">
      <c r="A50" t="s">
        <v>54</v>
      </c>
      <c r="B50" t="s">
        <v>3</v>
      </c>
      <c r="C50">
        <v>372189748</v>
      </c>
      <c r="D50">
        <v>423416</v>
      </c>
      <c r="E50" s="4">
        <f t="shared" si="8"/>
        <v>0.1137634774400073</v>
      </c>
      <c r="F50" s="5">
        <v>53890868</v>
      </c>
      <c r="G50" s="4">
        <f t="shared" si="9"/>
        <v>14.479406885758713</v>
      </c>
      <c r="H50" s="5">
        <v>63943824</v>
      </c>
      <c r="I50" s="6">
        <f t="shared" si="10"/>
        <v>17.180436684139941</v>
      </c>
      <c r="J50" s="7">
        <v>253931637</v>
      </c>
      <c r="K50" s="6">
        <f t="shared" si="11"/>
        <v>68.226392146620867</v>
      </c>
      <c r="R50" s="3"/>
    </row>
    <row r="51" spans="1:18" x14ac:dyDescent="0.25">
      <c r="A51" t="s">
        <v>55</v>
      </c>
      <c r="B51" t="s">
        <v>3</v>
      </c>
      <c r="C51">
        <v>308169588</v>
      </c>
      <c r="D51">
        <v>949328</v>
      </c>
      <c r="E51" s="4">
        <f t="shared" si="8"/>
        <v>0.3080537590231</v>
      </c>
      <c r="F51" s="5">
        <v>20552138</v>
      </c>
      <c r="G51" s="4">
        <f t="shared" si="9"/>
        <v>6.6691000021715308</v>
      </c>
      <c r="H51" s="5">
        <v>120663941</v>
      </c>
      <c r="I51" s="6">
        <f t="shared" si="10"/>
        <v>39.155045046171139</v>
      </c>
      <c r="J51" s="7">
        <v>166004181</v>
      </c>
      <c r="K51" s="6">
        <f t="shared" si="11"/>
        <v>53.867801192634232</v>
      </c>
      <c r="R51" s="3"/>
    </row>
    <row r="52" spans="1:18" x14ac:dyDescent="0.25">
      <c r="A52" t="s">
        <v>56</v>
      </c>
      <c r="B52" t="s">
        <v>3</v>
      </c>
      <c r="C52">
        <v>419489270</v>
      </c>
      <c r="D52">
        <v>204916</v>
      </c>
      <c r="E52" s="4">
        <f t="shared" si="8"/>
        <v>4.8848925265716575E-2</v>
      </c>
      <c r="F52" s="5">
        <v>41837112</v>
      </c>
      <c r="G52" s="4">
        <f t="shared" si="9"/>
        <v>9.9733449677985817</v>
      </c>
      <c r="H52" s="5">
        <v>46665569</v>
      </c>
      <c r="I52" s="6">
        <f t="shared" si="10"/>
        <v>11.124377269530637</v>
      </c>
      <c r="J52" s="7">
        <v>330781673</v>
      </c>
      <c r="K52" s="6">
        <f t="shared" si="11"/>
        <v>78.853428837405076</v>
      </c>
      <c r="R52" s="3"/>
    </row>
    <row r="53" spans="1:18" x14ac:dyDescent="0.25">
      <c r="A53" t="s">
        <v>57</v>
      </c>
      <c r="B53" t="s">
        <v>3</v>
      </c>
      <c r="C53">
        <v>336950687</v>
      </c>
      <c r="D53">
        <v>75953</v>
      </c>
      <c r="E53" s="4">
        <f t="shared" si="8"/>
        <v>2.2541280647396335E-2</v>
      </c>
      <c r="F53" s="5">
        <v>34783112</v>
      </c>
      <c r="G53" s="4">
        <f t="shared" si="9"/>
        <v>10.322908764391391</v>
      </c>
      <c r="H53" s="5">
        <v>15010726</v>
      </c>
      <c r="I53" s="6">
        <f t="shared" si="10"/>
        <v>4.454873243810896</v>
      </c>
      <c r="J53" s="7">
        <v>287080894</v>
      </c>
      <c r="K53" s="6">
        <f t="shared" si="11"/>
        <v>85.19967611759165</v>
      </c>
      <c r="M53" s="2"/>
      <c r="R53" s="3"/>
    </row>
    <row r="54" spans="1:18" x14ac:dyDescent="0.25">
      <c r="A54" t="s">
        <v>58</v>
      </c>
      <c r="B54" t="s">
        <v>3</v>
      </c>
      <c r="C54">
        <v>353845042</v>
      </c>
      <c r="D54">
        <v>377560</v>
      </c>
      <c r="E54" s="4">
        <f t="shared" si="8"/>
        <v>0.10670207440690944</v>
      </c>
      <c r="F54" s="5">
        <v>21312827</v>
      </c>
      <c r="G54" s="4">
        <f t="shared" si="9"/>
        <v>6.0232091651011466</v>
      </c>
      <c r="H54" s="5">
        <v>84155235</v>
      </c>
      <c r="I54" s="6">
        <f t="shared" si="10"/>
        <v>23.78307592621292</v>
      </c>
      <c r="J54" s="7">
        <v>247999420</v>
      </c>
      <c r="K54" s="6">
        <f t="shared" si="11"/>
        <v>70.087012834279022</v>
      </c>
      <c r="R54" s="3"/>
    </row>
    <row r="55" spans="1:18" x14ac:dyDescent="0.25">
      <c r="A55" t="s">
        <v>59</v>
      </c>
      <c r="B55" t="s">
        <v>3</v>
      </c>
      <c r="C55">
        <v>351016358</v>
      </c>
      <c r="D55">
        <v>343851</v>
      </c>
      <c r="E55" s="4">
        <f t="shared" si="8"/>
        <v>9.7958682597920399E-2</v>
      </c>
      <c r="F55" s="5">
        <v>62688461</v>
      </c>
      <c r="G55" s="4">
        <f t="shared" si="9"/>
        <v>17.85912809225831</v>
      </c>
      <c r="H55" s="5">
        <v>25280608</v>
      </c>
      <c r="I55" s="6">
        <f t="shared" si="10"/>
        <v>7.2021167742843479</v>
      </c>
      <c r="J55" s="7">
        <v>262703438</v>
      </c>
      <c r="K55" s="6">
        <f t="shared" si="11"/>
        <v>74.840796450859429</v>
      </c>
      <c r="R55" s="3"/>
    </row>
    <row r="56" spans="1:18" x14ac:dyDescent="0.25">
      <c r="A56" t="s">
        <v>60</v>
      </c>
      <c r="B56" t="s">
        <v>3</v>
      </c>
      <c r="C56">
        <v>439556674</v>
      </c>
      <c r="D56">
        <v>90911</v>
      </c>
      <c r="E56" s="4">
        <f t="shared" si="8"/>
        <v>2.0682429679136211E-2</v>
      </c>
      <c r="F56" s="5">
        <v>31632829</v>
      </c>
      <c r="G56" s="4">
        <f t="shared" si="9"/>
        <v>7.1965302476558453</v>
      </c>
      <c r="H56" s="5">
        <v>66100157</v>
      </c>
      <c r="I56" s="6">
        <f t="shared" si="10"/>
        <v>15.037914542050611</v>
      </c>
      <c r="J56" s="7">
        <v>341732777</v>
      </c>
      <c r="K56" s="6">
        <f t="shared" si="11"/>
        <v>77.744872780614401</v>
      </c>
      <c r="R56" s="3"/>
    </row>
    <row r="57" spans="1:18" x14ac:dyDescent="0.25">
      <c r="A57" t="s">
        <v>61</v>
      </c>
      <c r="B57" t="s">
        <v>3</v>
      </c>
      <c r="C57">
        <v>401007162</v>
      </c>
      <c r="D57">
        <v>181534</v>
      </c>
      <c r="E57" s="4">
        <f t="shared" si="8"/>
        <v>4.5269515660171677E-2</v>
      </c>
      <c r="F57" s="5">
        <v>78333517</v>
      </c>
      <c r="G57" s="4">
        <f t="shared" si="9"/>
        <v>19.534194005243226</v>
      </c>
      <c r="H57" s="5">
        <v>65142424</v>
      </c>
      <c r="I57" s="6">
        <f t="shared" si="10"/>
        <v>16.24470338013564</v>
      </c>
      <c r="J57" s="7">
        <v>257349687</v>
      </c>
      <c r="K57" s="6">
        <f t="shared" si="11"/>
        <v>64.175833098960965</v>
      </c>
      <c r="R57" s="3"/>
    </row>
    <row r="58" spans="1:18" x14ac:dyDescent="0.25">
      <c r="A58" t="s">
        <v>62</v>
      </c>
      <c r="B58" t="s">
        <v>3</v>
      </c>
      <c r="C58">
        <v>346120729</v>
      </c>
      <c r="D58">
        <v>135763</v>
      </c>
      <c r="E58" s="4">
        <f t="shared" si="8"/>
        <v>3.9224174868763784E-2</v>
      </c>
      <c r="F58" s="5">
        <v>36946200</v>
      </c>
      <c r="G58" s="4">
        <f t="shared" si="9"/>
        <v>10.674367902420546</v>
      </c>
      <c r="H58" s="5">
        <v>119350437</v>
      </c>
      <c r="I58" s="6">
        <f t="shared" si="10"/>
        <v>34.482314117626863</v>
      </c>
      <c r="J58" s="7">
        <v>189688329</v>
      </c>
      <c r="K58" s="6">
        <f t="shared" si="11"/>
        <v>54.804093805083831</v>
      </c>
      <c r="R58" s="3"/>
    </row>
    <row r="59" spans="1:18" x14ac:dyDescent="0.25">
      <c r="A59" t="s">
        <v>63</v>
      </c>
      <c r="B59" t="s">
        <v>3</v>
      </c>
      <c r="C59">
        <v>445409699</v>
      </c>
      <c r="D59">
        <v>255188</v>
      </c>
      <c r="E59" s="4">
        <f t="shared" si="8"/>
        <v>5.7292870041431229E-2</v>
      </c>
      <c r="F59" s="5">
        <v>41651181</v>
      </c>
      <c r="G59" s="4">
        <f t="shared" si="9"/>
        <v>9.3512065618490272</v>
      </c>
      <c r="H59" s="5">
        <v>138839365</v>
      </c>
      <c r="I59" s="6">
        <f t="shared" si="10"/>
        <v>31.171158892972379</v>
      </c>
      <c r="J59" s="7">
        <v>264663965</v>
      </c>
      <c r="K59" s="6">
        <f t="shared" si="11"/>
        <v>59.420341675137166</v>
      </c>
      <c r="R59" s="3"/>
    </row>
    <row r="60" spans="1:18" x14ac:dyDescent="0.25">
      <c r="A60" t="s">
        <v>64</v>
      </c>
      <c r="B60" t="s">
        <v>3</v>
      </c>
      <c r="C60">
        <v>399057049</v>
      </c>
      <c r="D60">
        <v>80882</v>
      </c>
      <c r="E60" s="4">
        <f t="shared" si="8"/>
        <v>2.026827998720554E-2</v>
      </c>
      <c r="F60" s="5">
        <v>20465496</v>
      </c>
      <c r="G60" s="4">
        <f t="shared" si="9"/>
        <v>5.1284637249948686</v>
      </c>
      <c r="H60" s="5">
        <v>5135538</v>
      </c>
      <c r="I60" s="6">
        <f t="shared" si="10"/>
        <v>1.2869182521319151</v>
      </c>
      <c r="J60" s="7">
        <v>373375133</v>
      </c>
      <c r="K60" s="6">
        <f t="shared" si="11"/>
        <v>93.564349742886009</v>
      </c>
      <c r="R60" s="3"/>
    </row>
    <row r="61" spans="1:18" x14ac:dyDescent="0.25">
      <c r="A61" t="s">
        <v>65</v>
      </c>
      <c r="B61" t="s">
        <v>3</v>
      </c>
      <c r="C61">
        <v>403295205</v>
      </c>
      <c r="D61">
        <v>156230</v>
      </c>
      <c r="E61" s="4">
        <f t="shared" si="8"/>
        <v>3.8738372800638673E-2</v>
      </c>
      <c r="F61" s="5">
        <v>38675038</v>
      </c>
      <c r="G61" s="4">
        <f t="shared" si="9"/>
        <v>9.5897589459314307</v>
      </c>
      <c r="H61" s="5">
        <v>143361084</v>
      </c>
      <c r="I61" s="6">
        <f t="shared" si="10"/>
        <v>35.547430820557366</v>
      </c>
      <c r="J61" s="7">
        <v>221102853</v>
      </c>
      <c r="K61" s="6">
        <f t="shared" si="11"/>
        <v>54.824071860710568</v>
      </c>
      <c r="R61" s="3"/>
    </row>
    <row r="62" spans="1:18" x14ac:dyDescent="0.25">
      <c r="A62" t="s">
        <v>66</v>
      </c>
      <c r="B62" t="s">
        <v>3</v>
      </c>
      <c r="C62">
        <v>302188031</v>
      </c>
      <c r="D62">
        <v>294218</v>
      </c>
      <c r="E62" s="4">
        <f t="shared" si="8"/>
        <v>9.7362559008831159E-2</v>
      </c>
      <c r="F62" s="5">
        <v>846677</v>
      </c>
      <c r="G62" s="4">
        <f t="shared" si="9"/>
        <v>0.28018217571297521</v>
      </c>
      <c r="H62" s="5">
        <v>268009244</v>
      </c>
      <c r="I62" s="6">
        <f t="shared" si="10"/>
        <v>88.689562956250896</v>
      </c>
      <c r="J62" s="7">
        <v>33037892</v>
      </c>
      <c r="K62" s="6">
        <f t="shared" si="11"/>
        <v>10.93289230902729</v>
      </c>
      <c r="R62" s="3"/>
    </row>
    <row r="63" spans="1:18" x14ac:dyDescent="0.25">
      <c r="A63" t="s">
        <v>67</v>
      </c>
      <c r="B63" t="s">
        <v>3</v>
      </c>
      <c r="C63">
        <v>389860258</v>
      </c>
      <c r="D63">
        <v>61278</v>
      </c>
      <c r="E63" s="4">
        <f t="shared" si="8"/>
        <v>1.5717939631589739E-2</v>
      </c>
      <c r="F63" s="5">
        <v>44040910</v>
      </c>
      <c r="G63" s="4">
        <f t="shared" si="9"/>
        <v>11.296588738213989</v>
      </c>
      <c r="H63" s="5">
        <v>28878009</v>
      </c>
      <c r="I63" s="6">
        <f t="shared" si="10"/>
        <v>7.4072718127632289</v>
      </c>
      <c r="J63" s="7">
        <v>316880061</v>
      </c>
      <c r="K63" s="6">
        <f t="shared" si="11"/>
        <v>81.280421509391203</v>
      </c>
      <c r="R63" s="3"/>
    </row>
    <row r="64" spans="1:18" x14ac:dyDescent="0.25">
      <c r="A64" t="s">
        <v>68</v>
      </c>
      <c r="B64" t="s">
        <v>3</v>
      </c>
      <c r="C64">
        <v>376561018</v>
      </c>
      <c r="D64">
        <v>12002</v>
      </c>
      <c r="E64" s="4">
        <f t="shared" si="8"/>
        <v>3.1872656558412002E-3</v>
      </c>
      <c r="F64" s="5">
        <v>69462599</v>
      </c>
      <c r="G64" s="4">
        <f t="shared" si="9"/>
        <v>18.446571917861132</v>
      </c>
      <c r="H64" s="5">
        <v>2165458</v>
      </c>
      <c r="I64" s="6">
        <f t="shared" si="10"/>
        <v>0.5750616491056969</v>
      </c>
      <c r="J64" s="7">
        <v>304920959</v>
      </c>
      <c r="K64" s="6">
        <f t="shared" si="11"/>
        <v>80.975179167377334</v>
      </c>
      <c r="R64" s="3"/>
    </row>
    <row r="65" spans="1:18" x14ac:dyDescent="0.25">
      <c r="A65" t="s">
        <v>69</v>
      </c>
      <c r="B65" t="s">
        <v>3</v>
      </c>
      <c r="C65">
        <v>494836053</v>
      </c>
      <c r="D65">
        <v>137976</v>
      </c>
      <c r="E65" s="4">
        <f t="shared" si="8"/>
        <v>2.7883174470312896E-2</v>
      </c>
      <c r="F65" s="5">
        <v>54574279</v>
      </c>
      <c r="G65" s="4">
        <f t="shared" si="9"/>
        <v>11.028759660727468</v>
      </c>
      <c r="H65" s="5">
        <v>29376480</v>
      </c>
      <c r="I65" s="6">
        <f t="shared" si="10"/>
        <v>5.9366086650117218</v>
      </c>
      <c r="J65" s="7">
        <v>410747318</v>
      </c>
      <c r="K65" s="6">
        <f t="shared" si="11"/>
        <v>83.00674849979049</v>
      </c>
      <c r="R65" s="3"/>
    </row>
    <row r="66" spans="1:18" x14ac:dyDescent="0.25">
      <c r="A66" t="s">
        <v>70</v>
      </c>
      <c r="B66" t="s">
        <v>3</v>
      </c>
      <c r="C66">
        <v>408208653</v>
      </c>
      <c r="D66">
        <v>36279</v>
      </c>
      <c r="E66" s="4">
        <f t="shared" si="8"/>
        <v>8.8873667261531557E-3</v>
      </c>
      <c r="F66" s="5">
        <v>33514893</v>
      </c>
      <c r="G66" s="4">
        <f t="shared" si="9"/>
        <v>8.2102358080096849</v>
      </c>
      <c r="H66" s="5">
        <v>11040946</v>
      </c>
      <c r="I66" s="6">
        <f t="shared" si="10"/>
        <v>2.7047310043180293</v>
      </c>
      <c r="J66" s="7">
        <v>363616535</v>
      </c>
      <c r="K66" s="6">
        <f t="shared" si="11"/>
        <v>89.076145820946124</v>
      </c>
      <c r="R66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Vinay Jain</dc:creator>
  <cp:lastModifiedBy>Vinay Jain</cp:lastModifiedBy>
  <dcterms:created xsi:type="dcterms:W3CDTF">2021-09-27T20:06:22Z</dcterms:created>
  <dcterms:modified xsi:type="dcterms:W3CDTF">2021-11-03T17:08:23Z</dcterms:modified>
</cp:coreProperties>
</file>